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45" windowWidth="9375" windowHeight="5220"/>
  </bookViews>
  <sheets>
    <sheet name="Confidence Bands" sheetId="1" r:id="rId1"/>
    <sheet name="Extra Sheet" sheetId="2" r:id="rId2"/>
  </sheets>
  <definedNames>
    <definedName name="Intercept">'Confidence Bands'!$D$39</definedName>
    <definedName name="n">'Confidence Bands'!$D$29</definedName>
    <definedName name="_xlnm.Print_Area" localSheetId="0">'Confidence Bands'!$A$1:$T$46</definedName>
    <definedName name="Slope">'Confidence Bands'!$D$38</definedName>
    <definedName name="Std_Err">'Confidence Bands'!$D$40</definedName>
    <definedName name="Sum_X">'Confidence Bands'!$D$30</definedName>
    <definedName name="Sum_XX">'Confidence Bands'!$D$32</definedName>
    <definedName name="Sum_XY">'Confidence Bands'!$D$34</definedName>
    <definedName name="Sum_Y">'Confidence Bands'!$D$31</definedName>
    <definedName name="Sum_YY">'Confidence Bands'!$D$33</definedName>
    <definedName name="Sumxx">'Confidence Bands'!$D$35</definedName>
    <definedName name="tn_1">'Confidence Bands'!$D$36</definedName>
  </definedNames>
  <calcPr calcId="145621"/>
</workbook>
</file>

<file path=xl/calcChain.xml><?xml version="1.0" encoding="utf-8"?>
<calcChain xmlns="http://schemas.openxmlformats.org/spreadsheetml/2006/main">
  <c r="E9" i="1" l="1"/>
  <c r="E10" i="1"/>
  <c r="E11" i="1"/>
  <c r="E12" i="1"/>
  <c r="F12" i="1" s="1"/>
  <c r="E13" i="1"/>
  <c r="E14" i="1"/>
  <c r="F14" i="1" s="1"/>
  <c r="E15" i="1"/>
  <c r="E16" i="1"/>
  <c r="F16" i="1" s="1"/>
  <c r="E17" i="1"/>
  <c r="F17" i="1" s="1"/>
  <c r="E18" i="1"/>
  <c r="E19" i="1"/>
  <c r="E20" i="1"/>
  <c r="F20" i="1" s="1"/>
  <c r="E21" i="1"/>
  <c r="E22" i="1"/>
  <c r="F22" i="1" s="1"/>
  <c r="E23" i="1"/>
  <c r="E24" i="1"/>
  <c r="F24" i="1" s="1"/>
  <c r="E25" i="1"/>
  <c r="E26" i="1"/>
  <c r="E27" i="1"/>
  <c r="F27" i="1" s="1"/>
  <c r="E8" i="1"/>
  <c r="F8" i="1" s="1"/>
  <c r="D9" i="1"/>
  <c r="F9" i="1"/>
  <c r="D10" i="1"/>
  <c r="F10" i="1"/>
  <c r="D11" i="1"/>
  <c r="F11" i="1"/>
  <c r="D12" i="1"/>
  <c r="D13" i="1"/>
  <c r="F13" i="1"/>
  <c r="D14" i="1"/>
  <c r="D15" i="1"/>
  <c r="F15" i="1"/>
  <c r="D16" i="1"/>
  <c r="D17" i="1"/>
  <c r="D18" i="1"/>
  <c r="F18" i="1"/>
  <c r="D19" i="1"/>
  <c r="F19" i="1"/>
  <c r="D20" i="1"/>
  <c r="D21" i="1"/>
  <c r="F21" i="1"/>
  <c r="D22" i="1"/>
  <c r="D23" i="1"/>
  <c r="F23" i="1"/>
  <c r="D24" i="1"/>
  <c r="D25" i="1"/>
  <c r="F25" i="1"/>
  <c r="D26" i="1"/>
  <c r="F26" i="1"/>
  <c r="D27" i="1"/>
  <c r="D8" i="1"/>
  <c r="D36" i="1"/>
  <c r="D30" i="1"/>
  <c r="D29" i="1"/>
  <c r="D32" i="1"/>
  <c r="H9" i="1"/>
  <c r="I9" i="1" s="1"/>
  <c r="H8" i="1"/>
  <c r="I8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D31" i="1" l="1"/>
  <c r="D33" i="1"/>
  <c r="D34" i="1"/>
  <c r="D38" i="1" s="1"/>
  <c r="D39" i="1" s="1"/>
  <c r="D35" i="1"/>
  <c r="G24" i="1" l="1"/>
  <c r="G16" i="1"/>
  <c r="G8" i="1"/>
  <c r="G21" i="1"/>
  <c r="G13" i="1"/>
  <c r="G26" i="1"/>
  <c r="G18" i="1"/>
  <c r="G10" i="1"/>
  <c r="G23" i="1"/>
  <c r="G15" i="1"/>
  <c r="D40" i="1"/>
  <c r="G20" i="1"/>
  <c r="G12" i="1"/>
  <c r="G25" i="1"/>
  <c r="G17" i="1"/>
  <c r="G9" i="1"/>
  <c r="G22" i="1"/>
  <c r="G14" i="1"/>
  <c r="G27" i="1"/>
  <c r="G19" i="1"/>
  <c r="G11" i="1"/>
  <c r="L17" i="1" l="1"/>
  <c r="M11" i="1"/>
  <c r="K27" i="1"/>
  <c r="L12" i="1"/>
  <c r="J22" i="1"/>
  <c r="J12" i="1"/>
  <c r="K13" i="1"/>
  <c r="L16" i="1"/>
  <c r="K11" i="1"/>
  <c r="K23" i="1"/>
  <c r="J24" i="1"/>
  <c r="M24" i="1"/>
  <c r="L22" i="1"/>
  <c r="M21" i="1"/>
  <c r="M18" i="1"/>
  <c r="M8" i="1"/>
  <c r="K17" i="1"/>
  <c r="L27" i="1"/>
  <c r="J8" i="1"/>
  <c r="K25" i="1"/>
  <c r="M17" i="1"/>
  <c r="M27" i="1"/>
  <c r="L11" i="1"/>
  <c r="L24" i="1"/>
  <c r="J16" i="1"/>
  <c r="K8" i="1"/>
  <c r="J26" i="1"/>
  <c r="J18" i="1"/>
  <c r="M23" i="1"/>
  <c r="K15" i="1"/>
  <c r="K19" i="1"/>
  <c r="K14" i="1"/>
  <c r="M20" i="1"/>
  <c r="K12" i="1"/>
  <c r="J17" i="1"/>
  <c r="K22" i="1"/>
  <c r="J27" i="1"/>
  <c r="J11" i="1"/>
  <c r="K24" i="1"/>
  <c r="L8" i="1"/>
  <c r="J13" i="1"/>
  <c r="L18" i="1"/>
  <c r="M10" i="1"/>
  <c r="J23" i="1"/>
  <c r="L25" i="1"/>
  <c r="M14" i="1"/>
  <c r="J20" i="1"/>
  <c r="K21" i="1"/>
  <c r="J10" i="1"/>
  <c r="J14" i="1"/>
  <c r="J19" i="1"/>
  <c r="J9" i="1"/>
  <c r="K20" i="1"/>
  <c r="K10" i="1"/>
  <c r="J21" i="1"/>
  <c r="L26" i="1"/>
  <c r="L23" i="1"/>
  <c r="M9" i="1"/>
  <c r="M12" i="1"/>
  <c r="M13" i="1"/>
  <c r="K9" i="1"/>
  <c r="J25" i="1"/>
  <c r="J15" i="1"/>
  <c r="K26" i="1"/>
  <c r="K16" i="1"/>
  <c r="L13" i="1"/>
  <c r="K18" i="1"/>
  <c r="M15" i="1"/>
  <c r="L19" i="1"/>
  <c r="M22" i="1"/>
  <c r="L20" i="1"/>
  <c r="M16" i="1"/>
  <c r="L21" i="1"/>
  <c r="M26" i="1"/>
  <c r="L10" i="1"/>
  <c r="L15" i="1"/>
  <c r="M25" i="1"/>
  <c r="L9" i="1"/>
  <c r="L14" i="1"/>
  <c r="M19" i="1"/>
</calcChain>
</file>

<file path=xl/sharedStrings.xml><?xml version="1.0" encoding="utf-8"?>
<sst xmlns="http://schemas.openxmlformats.org/spreadsheetml/2006/main" count="27" uniqueCount="25">
  <si>
    <t>Sum X</t>
  </si>
  <si>
    <t>Sum Y</t>
  </si>
  <si>
    <t>Sum XX</t>
  </si>
  <si>
    <t>Sum YY</t>
  </si>
  <si>
    <t>Sum XY</t>
  </si>
  <si>
    <t>Slope</t>
  </si>
  <si>
    <t>n</t>
  </si>
  <si>
    <t>Intercept</t>
  </si>
  <si>
    <t>Sum xx</t>
  </si>
  <si>
    <t>Std Err</t>
  </si>
  <si>
    <t>Low 95%</t>
  </si>
  <si>
    <t>Upp 95%</t>
  </si>
  <si>
    <t>Prediction interval</t>
  </si>
  <si>
    <t>Interval for E(Y|X)</t>
  </si>
  <si>
    <t>i</t>
  </si>
  <si>
    <t>Random</t>
  </si>
  <si>
    <t>Confidence Bands for Regression Line</t>
  </si>
  <si>
    <r>
      <t>t</t>
    </r>
    <r>
      <rPr>
        <i/>
        <vertAlign val="subscript"/>
        <sz val="10"/>
        <rFont val="Arial"/>
        <family val="2"/>
      </rPr>
      <t>n</t>
    </r>
    <r>
      <rPr>
        <vertAlign val="subscript"/>
        <sz val="10"/>
        <rFont val="Arial"/>
        <family val="2"/>
      </rPr>
      <t>-2</t>
    </r>
  </si>
  <si>
    <r>
      <t>X</t>
    </r>
    <r>
      <rPr>
        <i/>
        <vertAlign val="subscript"/>
        <sz val="10"/>
        <color theme="0"/>
        <rFont val="Arial"/>
        <family val="2"/>
      </rPr>
      <t>i</t>
    </r>
  </si>
  <si>
    <r>
      <t>5+2</t>
    </r>
    <r>
      <rPr>
        <i/>
        <sz val="10"/>
        <color theme="0"/>
        <rFont val="Arial"/>
        <family val="2"/>
      </rPr>
      <t>X</t>
    </r>
    <r>
      <rPr>
        <i/>
        <vertAlign val="subscript"/>
        <sz val="10"/>
        <color theme="0"/>
        <rFont val="Arial"/>
        <family val="2"/>
      </rPr>
      <t>i</t>
    </r>
  </si>
  <si>
    <r>
      <t>u</t>
    </r>
    <r>
      <rPr>
        <i/>
        <vertAlign val="subscript"/>
        <sz val="10"/>
        <color theme="0"/>
        <rFont val="Arial"/>
        <family val="2"/>
      </rPr>
      <t>i</t>
    </r>
  </si>
  <si>
    <r>
      <t>Y</t>
    </r>
    <r>
      <rPr>
        <i/>
        <vertAlign val="subscript"/>
        <sz val="10"/>
        <color theme="0"/>
        <rFont val="Arial"/>
        <family val="2"/>
      </rPr>
      <t>i</t>
    </r>
    <r>
      <rPr>
        <sz val="10"/>
        <color theme="0"/>
        <rFont val="Arial"/>
        <family val="2"/>
      </rPr>
      <t>=5+2</t>
    </r>
    <r>
      <rPr>
        <i/>
        <sz val="10"/>
        <color theme="0"/>
        <rFont val="Arial"/>
        <family val="2"/>
      </rPr>
      <t>X</t>
    </r>
    <r>
      <rPr>
        <i/>
        <vertAlign val="subscript"/>
        <sz val="10"/>
        <color theme="0"/>
        <rFont val="Arial"/>
        <family val="2"/>
      </rPr>
      <t>i</t>
    </r>
    <r>
      <rPr>
        <sz val="10"/>
        <color theme="0"/>
        <rFont val="Arial"/>
        <family val="2"/>
      </rPr>
      <t>+</t>
    </r>
    <r>
      <rPr>
        <i/>
        <sz val="10"/>
        <color theme="0"/>
        <rFont val="Arial"/>
        <family val="2"/>
      </rPr>
      <t>u</t>
    </r>
    <r>
      <rPr>
        <i/>
        <vertAlign val="subscript"/>
        <sz val="10"/>
        <color theme="0"/>
        <rFont val="Arial"/>
        <family val="2"/>
      </rPr>
      <t>i</t>
    </r>
  </si>
  <si>
    <r>
      <t xml:space="preserve">Est </t>
    </r>
    <r>
      <rPr>
        <i/>
        <sz val="10"/>
        <color theme="0"/>
        <rFont val="Arial"/>
        <family val="2"/>
      </rPr>
      <t>Y</t>
    </r>
    <r>
      <rPr>
        <i/>
        <vertAlign val="subscript"/>
        <sz val="10"/>
        <color theme="0"/>
        <rFont val="Arial"/>
        <family val="2"/>
      </rPr>
      <t>i</t>
    </r>
  </si>
  <si>
    <r>
      <t>X</t>
    </r>
    <r>
      <rPr>
        <i/>
        <vertAlign val="subscript"/>
        <sz val="10"/>
        <color theme="0"/>
        <rFont val="Arial"/>
        <family val="2"/>
      </rPr>
      <t>i</t>
    </r>
    <r>
      <rPr>
        <sz val="10"/>
        <color theme="0"/>
        <rFont val="Arial"/>
        <family val="2"/>
      </rPr>
      <t>-Mean</t>
    </r>
  </si>
  <si>
    <r>
      <t>(</t>
    </r>
    <r>
      <rPr>
        <i/>
        <sz val="10"/>
        <color theme="0"/>
        <rFont val="Arial"/>
        <family val="2"/>
      </rPr>
      <t>X</t>
    </r>
    <r>
      <rPr>
        <i/>
        <vertAlign val="subscript"/>
        <sz val="10"/>
        <color theme="0"/>
        <rFont val="Arial"/>
        <family val="2"/>
      </rPr>
      <t>i</t>
    </r>
    <r>
      <rPr>
        <sz val="10"/>
        <color theme="0"/>
        <rFont val="Arial"/>
        <family val="2"/>
      </rPr>
      <t>-Mean)</t>
    </r>
    <r>
      <rPr>
        <vertAlign val="superscript"/>
        <sz val="10"/>
        <color theme="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</si>
</sst>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i/>
      <sz val="12"/>
      <color indexed="12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b/>
      <sz val="10"/>
      <name val="Arial"/>
      <family val="2"/>
    </font>
    <font>
      <b/>
      <i/>
      <sz val="12"/>
      <color theme="8" tint="-0.499984740745262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i/>
      <vertAlign val="subscript"/>
      <sz val="10"/>
      <color theme="0"/>
      <name val="Arial"/>
      <family val="2"/>
    </font>
    <font>
      <vertAlign val="superscript"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0" fillId="2" borderId="1" xfId="0" applyFill="1" applyBorder="1" applyProtection="1"/>
    <xf numFmtId="1" fontId="0" fillId="2" borderId="2" xfId="0" applyNumberFormat="1" applyFill="1" applyBorder="1" applyAlignment="1" applyProtection="1">
      <alignment horizontal="right"/>
    </xf>
    <xf numFmtId="0" fontId="0" fillId="2" borderId="3" xfId="0" applyFill="1" applyBorder="1" applyProtection="1"/>
    <xf numFmtId="164" fontId="0" fillId="2" borderId="4" xfId="0" applyNumberFormat="1" applyFill="1" applyBorder="1" applyProtection="1"/>
    <xf numFmtId="0" fontId="0" fillId="2" borderId="4" xfId="0" applyFill="1" applyBorder="1" applyProtection="1"/>
    <xf numFmtId="2" fontId="0" fillId="2" borderId="4" xfId="0" applyNumberFormat="1" applyFill="1" applyBorder="1" applyProtection="1"/>
    <xf numFmtId="0" fontId="0" fillId="2" borderId="5" xfId="0" applyFill="1" applyBorder="1" applyProtection="1"/>
    <xf numFmtId="165" fontId="0" fillId="2" borderId="6" xfId="0" applyNumberFormat="1" applyFill="1" applyBorder="1" applyProtection="1"/>
    <xf numFmtId="0" fontId="0" fillId="0" borderId="0" xfId="0" applyProtection="1"/>
    <xf numFmtId="0" fontId="0" fillId="2" borderId="2" xfId="0" applyFill="1" applyBorder="1" applyProtection="1"/>
    <xf numFmtId="0" fontId="0" fillId="2" borderId="6" xfId="0" applyFill="1" applyBorder="1" applyProtection="1"/>
    <xf numFmtId="0" fontId="3" fillId="2" borderId="5" xfId="0" applyFont="1" applyFill="1" applyBorder="1" applyProtection="1"/>
    <xf numFmtId="0" fontId="5" fillId="0" borderId="0" xfId="0" applyFont="1" applyProtection="1">
      <protection locked="0"/>
    </xf>
    <xf numFmtId="0" fontId="0" fillId="3" borderId="13" xfId="0" applyFill="1" applyBorder="1" applyAlignment="1" applyProtection="1">
      <alignment horizontal="center"/>
    </xf>
    <xf numFmtId="164" fontId="0" fillId="3" borderId="14" xfId="0" applyNumberFormat="1" applyFill="1" applyBorder="1" applyAlignment="1" applyProtection="1">
      <alignment horizontal="center"/>
    </xf>
    <xf numFmtId="2" fontId="0" fillId="3" borderId="14" xfId="0" applyNumberFormat="1" applyFill="1" applyBorder="1" applyAlignment="1" applyProtection="1">
      <alignment horizontal="center"/>
    </xf>
    <xf numFmtId="2" fontId="0" fillId="3" borderId="15" xfId="0" applyNumberFormat="1" applyFill="1" applyBorder="1" applyAlignment="1" applyProtection="1">
      <alignment horizontal="center"/>
    </xf>
    <xf numFmtId="164" fontId="0" fillId="4" borderId="14" xfId="0" applyNumberForma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7" fillId="5" borderId="7" xfId="0" applyFont="1" applyFill="1" applyBorder="1" applyProtection="1"/>
    <xf numFmtId="0" fontId="7" fillId="5" borderId="8" xfId="0" applyFont="1" applyFill="1" applyBorder="1" applyProtection="1"/>
    <xf numFmtId="0" fontId="7" fillId="5" borderId="8" xfId="0" applyFont="1" applyFill="1" applyBorder="1" applyAlignment="1" applyProtection="1">
      <alignment horizontal="center"/>
    </xf>
    <xf numFmtId="0" fontId="8" fillId="5" borderId="10" xfId="0" applyFont="1" applyFill="1" applyBorder="1" applyAlignment="1" applyProtection="1">
      <alignment horizontal="center"/>
    </xf>
    <xf numFmtId="0" fontId="8" fillId="5" borderId="11" xfId="0" applyFont="1" applyFill="1" applyBorder="1" applyAlignment="1" applyProtection="1">
      <alignment horizontal="center"/>
    </xf>
    <xf numFmtId="0" fontId="7" fillId="5" borderId="11" xfId="0" applyFont="1" applyFill="1" applyBorder="1" applyAlignment="1" applyProtection="1">
      <alignment horizontal="center"/>
    </xf>
    <xf numFmtId="0" fontId="7" fillId="5" borderId="12" xfId="0" applyFont="1" applyFill="1" applyBorder="1" applyAlignment="1" applyProtection="1">
      <alignment horizontal="center"/>
    </xf>
    <xf numFmtId="0" fontId="8" fillId="5" borderId="8" xfId="0" applyFont="1" applyFill="1" applyBorder="1" applyAlignment="1" applyProtection="1">
      <alignment horizontal="center"/>
    </xf>
    <xf numFmtId="0" fontId="8" fillId="5" borderId="9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Scatter Plot of Data</a:t>
            </a:r>
          </a:p>
        </c:rich>
      </c:tx>
      <c:layout>
        <c:manualLayout>
          <c:xMode val="edge"/>
          <c:yMode val="edge"/>
          <c:x val="0.34421418337200604"/>
          <c:y val="4.03225806451612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33553084362661"/>
          <c:y val="0.22580645161290322"/>
          <c:w val="0.78338392436700832"/>
          <c:h val="0.520161290322580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35394775825719138"/>
                  <c:y val="-6.6103632207264711E-3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'Confidence Bands'!$C$8:$C$27</c:f>
              <c:numCache>
                <c:formatCode>0.0</c:formatCode>
                <c:ptCount val="2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'Confidence Bands'!$F$8:$F$27</c:f>
              <c:numCache>
                <c:formatCode>0.00</c:formatCode>
                <c:ptCount val="20"/>
                <c:pt idx="0">
                  <c:v>14.76</c:v>
                </c:pt>
                <c:pt idx="1">
                  <c:v>15.84</c:v>
                </c:pt>
                <c:pt idx="2">
                  <c:v>17.02</c:v>
                </c:pt>
                <c:pt idx="3">
                  <c:v>14.84</c:v>
                </c:pt>
                <c:pt idx="4">
                  <c:v>12.25</c:v>
                </c:pt>
                <c:pt idx="5">
                  <c:v>16.95</c:v>
                </c:pt>
                <c:pt idx="6">
                  <c:v>17.73</c:v>
                </c:pt>
                <c:pt idx="7">
                  <c:v>18.53</c:v>
                </c:pt>
                <c:pt idx="8">
                  <c:v>17.7</c:v>
                </c:pt>
                <c:pt idx="9">
                  <c:v>19.989999999999998</c:v>
                </c:pt>
                <c:pt idx="10">
                  <c:v>21.9</c:v>
                </c:pt>
                <c:pt idx="11">
                  <c:v>19.45</c:v>
                </c:pt>
                <c:pt idx="12">
                  <c:v>22.51</c:v>
                </c:pt>
                <c:pt idx="13">
                  <c:v>20.25</c:v>
                </c:pt>
                <c:pt idx="14">
                  <c:v>24.29</c:v>
                </c:pt>
                <c:pt idx="15">
                  <c:v>22.23</c:v>
                </c:pt>
                <c:pt idx="16">
                  <c:v>24.21</c:v>
                </c:pt>
                <c:pt idx="17">
                  <c:v>23.02</c:v>
                </c:pt>
                <c:pt idx="18">
                  <c:v>24.87</c:v>
                </c:pt>
                <c:pt idx="19">
                  <c:v>28.9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34752"/>
        <c:axId val="151436672"/>
      </c:scatterChart>
      <c:valAx>
        <c:axId val="15143475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2522322390860565"/>
              <c:y val="0.85483870967741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36672"/>
        <c:crosses val="autoZero"/>
        <c:crossBetween val="midCat"/>
        <c:majorUnit val="2"/>
      </c:valAx>
      <c:valAx>
        <c:axId val="151436672"/>
        <c:scaling>
          <c:orientation val="minMax"/>
          <c:max val="35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Y</a:t>
                </a:r>
              </a:p>
            </c:rich>
          </c:tx>
          <c:layout>
            <c:manualLayout>
              <c:xMode val="edge"/>
              <c:yMode val="edge"/>
              <c:x val="4.7477905841479956E-2"/>
              <c:y val="0.443548387096774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3475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95 Percent Confidence Bands</a:t>
            </a:r>
          </a:p>
        </c:rich>
      </c:tx>
      <c:layout>
        <c:manualLayout>
          <c:xMode val="edge"/>
          <c:yMode val="edge"/>
          <c:x val="0.33203134990956756"/>
          <c:y val="3.47824964502388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33464871415437E-2"/>
          <c:y val="0.14492792909083085"/>
          <c:w val="0.66273781902552209"/>
          <c:h val="0.75072676270030203"/>
        </c:manualLayout>
      </c:layout>
      <c:scatterChart>
        <c:scatterStyle val="lineMarker"/>
        <c:varyColors val="0"/>
        <c:ser>
          <c:idx val="0"/>
          <c:order val="0"/>
          <c:tx>
            <c:v>Est Y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'Confidence Bands'!$C$8:$C$27</c:f>
              <c:numCache>
                <c:formatCode>0.0</c:formatCode>
                <c:ptCount val="2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'Confidence Bands'!$G$8:$G$27</c:f>
              <c:numCache>
                <c:formatCode>0.00</c:formatCode>
                <c:ptCount val="20"/>
                <c:pt idx="0">
                  <c:v>13.758285714285703</c:v>
                </c:pt>
                <c:pt idx="1">
                  <c:v>14.400781954887208</c:v>
                </c:pt>
                <c:pt idx="2">
                  <c:v>15.043278195488712</c:v>
                </c:pt>
                <c:pt idx="3">
                  <c:v>15.685774436090217</c:v>
                </c:pt>
                <c:pt idx="4">
                  <c:v>16.328270676691723</c:v>
                </c:pt>
                <c:pt idx="5">
                  <c:v>16.970766917293226</c:v>
                </c:pt>
                <c:pt idx="6">
                  <c:v>17.613263157894732</c:v>
                </c:pt>
                <c:pt idx="7">
                  <c:v>18.255759398496238</c:v>
                </c:pt>
                <c:pt idx="8">
                  <c:v>18.898255639097741</c:v>
                </c:pt>
                <c:pt idx="9">
                  <c:v>19.540751879699243</c:v>
                </c:pt>
                <c:pt idx="10">
                  <c:v>20.18324812030075</c:v>
                </c:pt>
                <c:pt idx="11">
                  <c:v>20.825744360902256</c:v>
                </c:pt>
                <c:pt idx="12">
                  <c:v>21.468240601503759</c:v>
                </c:pt>
                <c:pt idx="13">
                  <c:v>22.110736842105265</c:v>
                </c:pt>
                <c:pt idx="14">
                  <c:v>22.753233082706771</c:v>
                </c:pt>
                <c:pt idx="15">
                  <c:v>23.395729323308274</c:v>
                </c:pt>
                <c:pt idx="16">
                  <c:v>24.038225563909776</c:v>
                </c:pt>
                <c:pt idx="17">
                  <c:v>24.680721804511283</c:v>
                </c:pt>
                <c:pt idx="18">
                  <c:v>25.323218045112789</c:v>
                </c:pt>
                <c:pt idx="19">
                  <c:v>25.965714285714292</c:v>
                </c:pt>
              </c:numCache>
            </c:numRef>
          </c:yVal>
          <c:smooth val="0"/>
        </c:ser>
        <c:ser>
          <c:idx val="1"/>
          <c:order val="1"/>
          <c:tx>
            <c:v>95% CI</c:v>
          </c:tx>
          <c:spPr>
            <a:ln w="3175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'Confidence Bands'!$C$8:$C$27</c:f>
              <c:numCache>
                <c:formatCode>0.0</c:formatCode>
                <c:ptCount val="2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'Confidence Bands'!$J$8:$J$27</c:f>
              <c:numCache>
                <c:formatCode>0.00</c:formatCode>
                <c:ptCount val="20"/>
                <c:pt idx="0">
                  <c:v>12.183320426395589</c:v>
                </c:pt>
                <c:pt idx="1">
                  <c:v>12.942192407747847</c:v>
                </c:pt>
                <c:pt idx="2">
                  <c:v>13.697316621276276</c:v>
                </c:pt>
                <c:pt idx="3">
                  <c:v>14.44766986265733</c:v>
                </c:pt>
                <c:pt idx="4">
                  <c:v>15.191892837449316</c:v>
                </c:pt>
                <c:pt idx="5">
                  <c:v>15.928189564981249</c:v>
                </c:pt>
                <c:pt idx="6">
                  <c:v>16.654231479140972</c:v>
                </c:pt>
                <c:pt idx="7">
                  <c:v>17.367121525445882</c:v>
                </c:pt>
                <c:pt idx="8">
                  <c:v>18.063525705974179</c:v>
                </c:pt>
                <c:pt idx="9">
                  <c:v>18.740107054353903</c:v>
                </c:pt>
                <c:pt idx="10">
                  <c:v>19.394292167969525</c:v>
                </c:pt>
                <c:pt idx="11">
                  <c:v>20.025099535556915</c:v>
                </c:pt>
                <c:pt idx="12">
                  <c:v>20.633510668380197</c:v>
                </c:pt>
                <c:pt idx="13">
                  <c:v>21.222098969054908</c:v>
                </c:pt>
                <c:pt idx="14">
                  <c:v>21.794201403953011</c:v>
                </c:pt>
                <c:pt idx="15">
                  <c:v>22.353151970996297</c:v>
                </c:pt>
                <c:pt idx="16">
                  <c:v>22.90184772466737</c:v>
                </c:pt>
                <c:pt idx="17">
                  <c:v>23.442617231078394</c:v>
                </c:pt>
                <c:pt idx="18">
                  <c:v>23.977256470900354</c:v>
                </c:pt>
                <c:pt idx="19">
                  <c:v>24.50712473857493</c:v>
                </c:pt>
              </c:numCache>
            </c:numRef>
          </c:yVal>
          <c:smooth val="0"/>
        </c:ser>
        <c:ser>
          <c:idx val="2"/>
          <c:order val="2"/>
          <c:tx>
            <c:v>95% CI</c:v>
          </c:tx>
          <c:spPr>
            <a:ln w="3175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'Confidence Bands'!$C$8:$C$27</c:f>
              <c:numCache>
                <c:formatCode>0.0</c:formatCode>
                <c:ptCount val="2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'Confidence Bands'!$K$8:$K$27</c:f>
              <c:numCache>
                <c:formatCode>0.00</c:formatCode>
                <c:ptCount val="20"/>
                <c:pt idx="0">
                  <c:v>15.333251002175817</c:v>
                </c:pt>
                <c:pt idx="1">
                  <c:v>15.859371502026569</c:v>
                </c:pt>
                <c:pt idx="2">
                  <c:v>16.389239769701149</c:v>
                </c:pt>
                <c:pt idx="3">
                  <c:v>16.923879009523105</c:v>
                </c:pt>
                <c:pt idx="4">
                  <c:v>17.46464851593413</c:v>
                </c:pt>
                <c:pt idx="5">
                  <c:v>18.013344269605202</c:v>
                </c:pt>
                <c:pt idx="6">
                  <c:v>18.572294836648492</c:v>
                </c:pt>
                <c:pt idx="7">
                  <c:v>19.144397271546595</c:v>
                </c:pt>
                <c:pt idx="8">
                  <c:v>19.732985572221303</c:v>
                </c:pt>
                <c:pt idx="9">
                  <c:v>20.341396705044584</c:v>
                </c:pt>
                <c:pt idx="10">
                  <c:v>20.972204072631975</c:v>
                </c:pt>
                <c:pt idx="11">
                  <c:v>21.626389186247597</c:v>
                </c:pt>
                <c:pt idx="12">
                  <c:v>22.30297053462732</c:v>
                </c:pt>
                <c:pt idx="13">
                  <c:v>22.999374715155621</c:v>
                </c:pt>
                <c:pt idx="14">
                  <c:v>23.712264761460531</c:v>
                </c:pt>
                <c:pt idx="15">
                  <c:v>24.43830667562025</c:v>
                </c:pt>
                <c:pt idx="16">
                  <c:v>25.174603403152183</c:v>
                </c:pt>
                <c:pt idx="17">
                  <c:v>25.918826377944171</c:v>
                </c:pt>
                <c:pt idx="18">
                  <c:v>26.669179619325224</c:v>
                </c:pt>
                <c:pt idx="19">
                  <c:v>27.424303832853653</c:v>
                </c:pt>
              </c:numCache>
            </c:numRef>
          </c:yVal>
          <c:smooth val="0"/>
        </c:ser>
        <c:ser>
          <c:idx val="3"/>
          <c:order val="3"/>
          <c:tx>
            <c:v>95% PI</c:v>
          </c:tx>
          <c:spPr>
            <a:ln w="3175">
              <a:solidFill>
                <a:srgbClr val="008000"/>
              </a:solidFill>
              <a:prstDash val="sysDash"/>
            </a:ln>
          </c:spPr>
          <c:marker>
            <c:symbol val="none"/>
          </c:marker>
          <c:xVal>
            <c:numRef>
              <c:f>'Confidence Bands'!$C$8:$C$27</c:f>
              <c:numCache>
                <c:formatCode>0.0</c:formatCode>
                <c:ptCount val="2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'Confidence Bands'!$L$8:$L$27</c:f>
              <c:numCache>
                <c:formatCode>0.00</c:formatCode>
                <c:ptCount val="20"/>
                <c:pt idx="0">
                  <c:v>9.8944087037642454</c:v>
                </c:pt>
                <c:pt idx="1">
                  <c:v>10.582861924111073</c:v>
                </c:pt>
                <c:pt idx="2">
                  <c:v>11.266951613526572</c:v>
                </c:pt>
                <c:pt idx="3">
                  <c:v>11.946532156010885</c:v>
                </c:pt>
                <c:pt idx="4">
                  <c:v>12.621468215283956</c:v>
                </c:pt>
                <c:pt idx="5">
                  <c:v>13.291636934548489</c:v>
                </c:pt>
                <c:pt idx="6">
                  <c:v>13.956930069234634</c:v>
                </c:pt>
                <c:pt idx="7">
                  <c:v>14.617255974862161</c:v>
                </c:pt>
                <c:pt idx="8">
                  <c:v>15.27254137075972</c:v>
                </c:pt>
                <c:pt idx="9">
                  <c:v>15.922732804192632</c:v>
                </c:pt>
                <c:pt idx="10">
                  <c:v>16.567797748756934</c:v>
                </c:pt>
                <c:pt idx="11">
                  <c:v>17.207725285395647</c:v>
                </c:pt>
                <c:pt idx="12">
                  <c:v>17.842526333165736</c:v>
                </c:pt>
                <c:pt idx="13">
                  <c:v>18.472233418471188</c:v>
                </c:pt>
                <c:pt idx="14">
                  <c:v>19.096899994046673</c:v>
                </c:pt>
                <c:pt idx="15">
                  <c:v>19.716599340563537</c:v>
                </c:pt>
                <c:pt idx="16">
                  <c:v>20.331423102502008</c:v>
                </c:pt>
                <c:pt idx="17">
                  <c:v>20.941479524431951</c:v>
                </c:pt>
                <c:pt idx="18">
                  <c:v>21.546891463150651</c:v>
                </c:pt>
                <c:pt idx="19">
                  <c:v>22.147794254938155</c:v>
                </c:pt>
              </c:numCache>
            </c:numRef>
          </c:yVal>
          <c:smooth val="0"/>
        </c:ser>
        <c:ser>
          <c:idx val="4"/>
          <c:order val="4"/>
          <c:tx>
            <c:v>95% PI</c:v>
          </c:tx>
          <c:spPr>
            <a:ln w="3175">
              <a:solidFill>
                <a:srgbClr val="008000"/>
              </a:solidFill>
              <a:prstDash val="sysDash"/>
            </a:ln>
          </c:spPr>
          <c:marker>
            <c:symbol val="none"/>
          </c:marker>
          <c:xVal>
            <c:numRef>
              <c:f>'Confidence Bands'!$C$8:$C$27</c:f>
              <c:numCache>
                <c:formatCode>0.0</c:formatCode>
                <c:ptCount val="2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'Confidence Bands'!$M$8:$M$27</c:f>
              <c:numCache>
                <c:formatCode>0.00</c:formatCode>
                <c:ptCount val="20"/>
                <c:pt idx="0">
                  <c:v>17.622162724807161</c:v>
                </c:pt>
                <c:pt idx="1">
                  <c:v>18.218701985663344</c:v>
                </c:pt>
                <c:pt idx="2">
                  <c:v>18.819604777450852</c:v>
                </c:pt>
                <c:pt idx="3">
                  <c:v>19.425016716169548</c:v>
                </c:pt>
                <c:pt idx="4">
                  <c:v>20.035073138099492</c:v>
                </c:pt>
                <c:pt idx="5">
                  <c:v>20.649896900037962</c:v>
                </c:pt>
                <c:pt idx="6">
                  <c:v>21.26959624655483</c:v>
                </c:pt>
                <c:pt idx="7">
                  <c:v>21.894262822130315</c:v>
                </c:pt>
                <c:pt idx="8">
                  <c:v>22.523969907435763</c:v>
                </c:pt>
                <c:pt idx="9">
                  <c:v>23.158770955205853</c:v>
                </c:pt>
                <c:pt idx="10">
                  <c:v>23.798698491844565</c:v>
                </c:pt>
                <c:pt idx="11">
                  <c:v>24.443763436408865</c:v>
                </c:pt>
                <c:pt idx="12">
                  <c:v>25.093954869841781</c:v>
                </c:pt>
                <c:pt idx="13">
                  <c:v>25.749240265739342</c:v>
                </c:pt>
                <c:pt idx="14">
                  <c:v>26.409566171366869</c:v>
                </c:pt>
                <c:pt idx="15">
                  <c:v>27.07485930605301</c:v>
                </c:pt>
                <c:pt idx="16">
                  <c:v>27.745028025317545</c:v>
                </c:pt>
                <c:pt idx="17">
                  <c:v>28.419964084590614</c:v>
                </c:pt>
                <c:pt idx="18">
                  <c:v>29.099544627074927</c:v>
                </c:pt>
                <c:pt idx="19">
                  <c:v>29.783634316490428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51776"/>
        <c:axId val="151853696"/>
      </c:scatterChart>
      <c:valAx>
        <c:axId val="15185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Value</a:t>
                </a:r>
              </a:p>
            </c:rich>
          </c:tx>
          <c:layout>
            <c:manualLayout>
              <c:xMode val="edge"/>
              <c:yMode val="edge"/>
              <c:x val="0.3906249885817637"/>
              <c:y val="0.895654662019706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853696"/>
        <c:crosses val="autoZero"/>
        <c:crossBetween val="midCat"/>
      </c:valAx>
      <c:valAx>
        <c:axId val="15185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Y Value</a:t>
                </a:r>
              </a:p>
            </c:rich>
          </c:tx>
          <c:layout>
            <c:manualLayout>
              <c:xMode val="edge"/>
              <c:yMode val="edge"/>
              <c:x val="3.1250038060787647E-2"/>
              <c:y val="0.45507379200550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85177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886201289803968"/>
          <c:y val="0.33342928445419734"/>
          <c:w val="0.22788729135076213"/>
          <c:h val="0.343835463190052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0</xdr:row>
      <xdr:rowOff>142875</xdr:rowOff>
    </xdr:from>
    <xdr:to>
      <xdr:col>19</xdr:col>
      <xdr:colOff>428625</xdr:colOff>
      <xdr:row>14</xdr:row>
      <xdr:rowOff>57150</xdr:rowOff>
    </xdr:to>
    <xdr:graphicFrame macro="">
      <xdr:nvGraphicFramePr>
        <xdr:cNvPr id="108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9526</xdr:colOff>
      <xdr:row>1</xdr:row>
      <xdr:rowOff>76200</xdr:rowOff>
    </xdr:from>
    <xdr:to>
      <xdr:col>8</xdr:col>
      <xdr:colOff>504825</xdr:colOff>
      <xdr:row>3</xdr:row>
      <xdr:rowOff>152401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3362326" y="266700"/>
          <a:ext cx="1066799" cy="457201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5</xdr:col>
      <xdr:colOff>304800</xdr:colOff>
      <xdr:row>30</xdr:row>
      <xdr:rowOff>57150</xdr:rowOff>
    </xdr:from>
    <xdr:to>
      <xdr:col>6</xdr:col>
      <xdr:colOff>438150</xdr:colOff>
      <xdr:row>33</xdr:row>
      <xdr:rowOff>123825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2343150" y="5105400"/>
          <a:ext cx="838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Sums for regression calculations.</a:t>
          </a:r>
        </a:p>
      </xdr:txBody>
    </xdr:sp>
    <xdr:clientData/>
  </xdr:twoCellAnchor>
  <xdr:twoCellAnchor>
    <xdr:from>
      <xdr:col>4</xdr:col>
      <xdr:colOff>314325</xdr:colOff>
      <xdr:row>30</xdr:row>
      <xdr:rowOff>95250</xdr:rowOff>
    </xdr:from>
    <xdr:to>
      <xdr:col>5</xdr:col>
      <xdr:colOff>142875</xdr:colOff>
      <xdr:row>33</xdr:row>
      <xdr:rowOff>142875</xdr:rowOff>
    </xdr:to>
    <xdr:sp macro="" textlink="">
      <xdr:nvSpPr>
        <xdr:cNvPr id="1093" name="AutoShape 16"/>
        <xdr:cNvSpPr>
          <a:spLocks noChangeArrowheads="1"/>
        </xdr:cNvSpPr>
      </xdr:nvSpPr>
      <xdr:spPr bwMode="auto">
        <a:xfrm>
          <a:off x="1809750" y="5143500"/>
          <a:ext cx="371475" cy="5334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323850</xdr:colOff>
      <xdr:row>36</xdr:row>
      <xdr:rowOff>9525</xdr:rowOff>
    </xdr:from>
    <xdr:to>
      <xdr:col>5</xdr:col>
      <xdr:colOff>152400</xdr:colOff>
      <xdr:row>39</xdr:row>
      <xdr:rowOff>57150</xdr:rowOff>
    </xdr:to>
    <xdr:sp macro="" textlink="">
      <xdr:nvSpPr>
        <xdr:cNvPr id="1094" name="AutoShape 17"/>
        <xdr:cNvSpPr>
          <a:spLocks noChangeArrowheads="1"/>
        </xdr:cNvSpPr>
      </xdr:nvSpPr>
      <xdr:spPr bwMode="auto">
        <a:xfrm>
          <a:off x="1819275" y="6076950"/>
          <a:ext cx="371475" cy="542925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333375</xdr:colOff>
      <xdr:row>36</xdr:row>
      <xdr:rowOff>28575</xdr:rowOff>
    </xdr:from>
    <xdr:to>
      <xdr:col>6</xdr:col>
      <xdr:colOff>447675</xdr:colOff>
      <xdr:row>39</xdr:row>
      <xdr:rowOff>95250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2371725" y="6096000"/>
          <a:ext cx="8191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Fitted regression line.</a:t>
          </a:r>
        </a:p>
      </xdr:txBody>
    </xdr:sp>
    <xdr:clientData/>
  </xdr:twoCellAnchor>
  <xdr:twoCellAnchor>
    <xdr:from>
      <xdr:col>1</xdr:col>
      <xdr:colOff>171450</xdr:colOff>
      <xdr:row>1</xdr:row>
      <xdr:rowOff>85725</xdr:rowOff>
    </xdr:from>
    <xdr:to>
      <xdr:col>6</xdr:col>
      <xdr:colOff>161925</xdr:colOff>
      <xdr:row>4</xdr:row>
      <xdr:rowOff>85725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276225" y="276225"/>
          <a:ext cx="2628900" cy="5715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how to form confidence bands and to demonstrate that they are narrowest near the mean of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10</xdr:col>
      <xdr:colOff>190500</xdr:colOff>
      <xdr:row>1</xdr:row>
      <xdr:rowOff>9525</xdr:rowOff>
    </xdr:from>
    <xdr:to>
      <xdr:col>12</xdr:col>
      <xdr:colOff>0</xdr:colOff>
      <xdr:row>3</xdr:row>
      <xdr:rowOff>142874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5467350" y="200025"/>
          <a:ext cx="1038225" cy="5143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Estimates centered at true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=2+5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12</xdr:col>
      <xdr:colOff>323850</xdr:colOff>
      <xdr:row>2</xdr:row>
      <xdr:rowOff>28575</xdr:rowOff>
    </xdr:from>
    <xdr:to>
      <xdr:col>12</xdr:col>
      <xdr:colOff>561975</xdr:colOff>
      <xdr:row>3</xdr:row>
      <xdr:rowOff>133350</xdr:rowOff>
    </xdr:to>
    <xdr:sp macro="" textlink="">
      <xdr:nvSpPr>
        <xdr:cNvPr id="1098" name="AutoShape 22"/>
        <xdr:cNvSpPr>
          <a:spLocks noChangeArrowheads="1"/>
        </xdr:cNvSpPr>
      </xdr:nvSpPr>
      <xdr:spPr bwMode="auto">
        <a:xfrm>
          <a:off x="6829425" y="409575"/>
          <a:ext cx="238125" cy="295275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323850</xdr:colOff>
      <xdr:row>37</xdr:row>
      <xdr:rowOff>47625</xdr:rowOff>
    </xdr:from>
    <xdr:to>
      <xdr:col>15</xdr:col>
      <xdr:colOff>371475</xdr:colOff>
      <xdr:row>42</xdr:row>
      <xdr:rowOff>152400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6229350" y="6286500"/>
          <a:ext cx="24955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Method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The disturbances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from a triangular distribution, created by summing two uniform (0,1) variates and subtracting 1 so it is centered at 0 and then multiplying by a constant.</a:t>
          </a:r>
        </a:p>
      </xdr:txBody>
    </xdr:sp>
    <xdr:clientData/>
  </xdr:twoCellAnchor>
  <xdr:twoCellAnchor>
    <xdr:from>
      <xdr:col>16</xdr:col>
      <xdr:colOff>9526</xdr:colOff>
      <xdr:row>37</xdr:row>
      <xdr:rowOff>114300</xdr:rowOff>
    </xdr:from>
    <xdr:to>
      <xdr:col>19</xdr:col>
      <xdr:colOff>276226</xdr:colOff>
      <xdr:row>42</xdr:row>
      <xdr:rowOff>47626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8972551" y="6353175"/>
          <a:ext cx="2095500" cy="7524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In regression,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values are non-stochastic.  For this simulation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values were simply steps from 0 to 9.5.</a:t>
          </a:r>
        </a:p>
      </xdr:txBody>
    </xdr:sp>
    <xdr:clientData/>
  </xdr:twoCellAnchor>
  <xdr:twoCellAnchor>
    <xdr:from>
      <xdr:col>7</xdr:col>
      <xdr:colOff>352424</xdr:colOff>
      <xdr:row>27</xdr:row>
      <xdr:rowOff>161925</xdr:rowOff>
    </xdr:from>
    <xdr:to>
      <xdr:col>12</xdr:col>
      <xdr:colOff>133350</xdr:colOff>
      <xdr:row>33</xdr:row>
      <xdr:rowOff>47625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3705224" y="4714875"/>
          <a:ext cx="2933701" cy="8667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Press </a:t>
          </a:r>
          <a:r>
            <a:rPr lang="en-US" sz="1100" b="1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take samples.  Observe the scatter plot, confidence bands, and estimates.   (2) Does the shape of the confidence bands differ greatly from a straight line?  If not, why not?</a:t>
          </a:r>
        </a:p>
      </xdr:txBody>
    </xdr:sp>
    <xdr:clientData/>
  </xdr:twoCellAnchor>
  <xdr:twoCellAnchor>
    <xdr:from>
      <xdr:col>16</xdr:col>
      <xdr:colOff>38100</xdr:colOff>
      <xdr:row>19</xdr:row>
      <xdr:rowOff>114300</xdr:rowOff>
    </xdr:from>
    <xdr:to>
      <xdr:col>16</xdr:col>
      <xdr:colOff>381000</xdr:colOff>
      <xdr:row>21</xdr:row>
      <xdr:rowOff>38100</xdr:rowOff>
    </xdr:to>
    <xdr:sp macro="" textlink="">
      <xdr:nvSpPr>
        <xdr:cNvPr id="1102" name="AutoShape 28"/>
        <xdr:cNvSpPr>
          <a:spLocks noChangeArrowheads="1"/>
        </xdr:cNvSpPr>
      </xdr:nvSpPr>
      <xdr:spPr bwMode="auto">
        <a:xfrm>
          <a:off x="9001125" y="3371850"/>
          <a:ext cx="342900" cy="24765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619125</xdr:colOff>
      <xdr:row>21</xdr:row>
      <xdr:rowOff>152400</xdr:rowOff>
    </xdr:from>
    <xdr:to>
      <xdr:col>19</xdr:col>
      <xdr:colOff>438150</xdr:colOff>
      <xdr:row>35</xdr:row>
      <xdr:rowOff>200025</xdr:rowOff>
    </xdr:to>
    <xdr:graphicFrame macro="">
      <xdr:nvGraphicFramePr>
        <xdr:cNvPr id="1103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409575</xdr:colOff>
      <xdr:row>34</xdr:row>
      <xdr:rowOff>76200</xdr:rowOff>
    </xdr:from>
    <xdr:to>
      <xdr:col>10</xdr:col>
      <xdr:colOff>495049</xdr:colOff>
      <xdr:row>43</xdr:row>
      <xdr:rowOff>104581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62375" y="5772150"/>
          <a:ext cx="2009524" cy="1552381"/>
        </a:xfrm>
        <a:prstGeom prst="rect">
          <a:avLst/>
        </a:prstGeom>
      </xdr:spPr>
    </xdr:pic>
    <xdr:clientData/>
  </xdr:twoCellAnchor>
  <xdr:twoCellAnchor>
    <xdr:from>
      <xdr:col>13</xdr:col>
      <xdr:colOff>219074</xdr:colOff>
      <xdr:row>15</xdr:row>
      <xdr:rowOff>85724</xdr:rowOff>
    </xdr:from>
    <xdr:to>
      <xdr:col>19</xdr:col>
      <xdr:colOff>152399</xdr:colOff>
      <xdr:row>20</xdr:row>
      <xdr:rowOff>19050</xdr:rowOff>
    </xdr:to>
    <xdr:sp macro="" textlink="">
      <xdr:nvSpPr>
        <xdr:cNvPr id="2" name="TextBox 1"/>
        <xdr:cNvSpPr txBox="1"/>
      </xdr:nvSpPr>
      <xdr:spPr>
        <a:xfrm>
          <a:off x="7353299" y="2695574"/>
          <a:ext cx="3590925" cy="7429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1" baseline="0">
              <a:solidFill>
                <a:srgbClr val="C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Comment</a:t>
          </a:r>
          <a:r>
            <a:rPr lang="en-US" sz="1100" b="0" i="0" baseline="0">
              <a:solidFill>
                <a:srgbClr val="C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Confidence bands are narrowest at </a:t>
          </a:r>
          <a:r>
            <a:rPr lang="en-US" sz="1100" b="0" i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X</a:t>
          </a: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= 5 (the mean of </a:t>
          </a:r>
          <a:r>
            <a:rPr lang="en-US" sz="1100" b="0" i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X</a:t>
          </a: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).  For the prediction bands (outer bands) the curvature is almost imperceptible. Textbook diagrams tend to exaggerate the curvature.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0"/>
  <sheetViews>
    <sheetView showGridLines="0" tabSelected="1" workbookViewId="0"/>
  </sheetViews>
  <sheetFormatPr defaultRowHeight="12.75" x14ac:dyDescent="0.2"/>
  <cols>
    <col min="1" max="1" width="1.5703125" style="2" customWidth="1"/>
    <col min="2" max="2" width="4.42578125" style="2" customWidth="1"/>
    <col min="3" max="3" width="8.42578125" style="2" customWidth="1"/>
    <col min="4" max="4" width="8" style="2" customWidth="1"/>
    <col min="5" max="5" width="8.140625" style="2" customWidth="1"/>
    <col min="6" max="6" width="10.5703125" style="2" customWidth="1"/>
    <col min="7" max="7" width="9.140625" style="2"/>
    <col min="8" max="8" width="8.5703125" style="2" customWidth="1"/>
    <col min="9" max="9" width="11.140625" style="2" customWidth="1"/>
    <col min="10" max="10" width="9.140625" style="2"/>
    <col min="11" max="11" width="9.42578125" style="2" customWidth="1"/>
    <col min="12" max="12" width="9" style="2" customWidth="1"/>
    <col min="13" max="13" width="9.42578125" style="2" customWidth="1"/>
    <col min="14" max="16384" width="9.140625" style="2"/>
  </cols>
  <sheetData>
    <row r="1" spans="2:14" ht="15" x14ac:dyDescent="0.2">
      <c r="B1" s="26" t="s">
        <v>16</v>
      </c>
    </row>
    <row r="2" spans="2:14" ht="15" x14ac:dyDescent="0.2">
      <c r="C2" s="1"/>
    </row>
    <row r="3" spans="2:14" ht="15" x14ac:dyDescent="0.2">
      <c r="C3" s="1"/>
    </row>
    <row r="4" spans="2:14" ht="15" x14ac:dyDescent="0.2">
      <c r="C4" s="1"/>
    </row>
    <row r="5" spans="2:14" ht="15" x14ac:dyDescent="0.2">
      <c r="C5" s="1"/>
    </row>
    <row r="6" spans="2:14" x14ac:dyDescent="0.2">
      <c r="B6" s="27"/>
      <c r="C6" s="28"/>
      <c r="D6" s="29"/>
      <c r="E6" s="29" t="s">
        <v>15</v>
      </c>
      <c r="F6" s="29"/>
      <c r="G6" s="28"/>
      <c r="H6" s="28"/>
      <c r="I6" s="28"/>
      <c r="J6" s="34" t="s">
        <v>13</v>
      </c>
      <c r="K6" s="34"/>
      <c r="L6" s="34" t="s">
        <v>12</v>
      </c>
      <c r="M6" s="35"/>
    </row>
    <row r="7" spans="2:14" ht="15.75" x14ac:dyDescent="0.3">
      <c r="B7" s="30" t="s">
        <v>14</v>
      </c>
      <c r="C7" s="31" t="s">
        <v>18</v>
      </c>
      <c r="D7" s="32" t="s">
        <v>19</v>
      </c>
      <c r="E7" s="31" t="s">
        <v>20</v>
      </c>
      <c r="F7" s="31" t="s">
        <v>21</v>
      </c>
      <c r="G7" s="32" t="s">
        <v>22</v>
      </c>
      <c r="H7" s="31" t="s">
        <v>23</v>
      </c>
      <c r="I7" s="32" t="s">
        <v>24</v>
      </c>
      <c r="J7" s="32" t="s">
        <v>10</v>
      </c>
      <c r="K7" s="32" t="s">
        <v>11</v>
      </c>
      <c r="L7" s="32" t="s">
        <v>10</v>
      </c>
      <c r="M7" s="33" t="s">
        <v>11</v>
      </c>
    </row>
    <row r="8" spans="2:14" x14ac:dyDescent="0.2">
      <c r="B8" s="5">
        <v>1</v>
      </c>
      <c r="C8" s="6">
        <v>0</v>
      </c>
      <c r="D8" s="6">
        <f>5+2*C8</f>
        <v>5</v>
      </c>
      <c r="E8" s="7">
        <f ca="1">ROUND(6*(RAND()+RAND()-0.1),2)</f>
        <v>9.76</v>
      </c>
      <c r="F8" s="7">
        <f ca="1">ROUND(D8+E8,2)</f>
        <v>14.76</v>
      </c>
      <c r="G8" s="7">
        <f ca="1">Intercept+Slope*C8</f>
        <v>13.758285714285703</v>
      </c>
      <c r="H8" s="6">
        <f>C8-5</f>
        <v>-5</v>
      </c>
      <c r="I8" s="7">
        <f>H8^2</f>
        <v>25</v>
      </c>
      <c r="J8" s="7">
        <f ca="1">G8-tn_1*Std_Err*SQRT(1/n+I8/Sumxx)</f>
        <v>12.183320426395589</v>
      </c>
      <c r="K8" s="7">
        <f ca="1">G8+tn_1*Std_Err*SQRT(1/n+I8/Sumxx)</f>
        <v>15.333251002175817</v>
      </c>
      <c r="L8" s="7">
        <f ca="1">G8-tn_1*Std_Err*SQRT(1+1/n+I8/Sumxx)</f>
        <v>9.8944087037642454</v>
      </c>
      <c r="M8" s="7">
        <f ca="1">G8+tn_1*Std_Err*SQRT(1+1/n+I8/Sumxx)</f>
        <v>17.622162724807161</v>
      </c>
      <c r="N8" s="3"/>
    </row>
    <row r="9" spans="2:14" x14ac:dyDescent="0.2">
      <c r="B9" s="5">
        <v>2</v>
      </c>
      <c r="C9" s="6">
        <v>0.5</v>
      </c>
      <c r="D9" s="6">
        <f t="shared" ref="D9:D27" si="0">5+2*C9</f>
        <v>6</v>
      </c>
      <c r="E9" s="7">
        <f t="shared" ref="E9:E27" ca="1" si="1">ROUND(6*(RAND()+RAND()-0.1),2)</f>
        <v>9.84</v>
      </c>
      <c r="F9" s="7">
        <f t="shared" ref="F9:F27" ca="1" si="2">ROUND(D9+E9,2)</f>
        <v>15.84</v>
      </c>
      <c r="G9" s="7">
        <f t="shared" ref="G9:G27" ca="1" si="3">Intercept+Slope*C9</f>
        <v>14.400781954887208</v>
      </c>
      <c r="H9" s="6">
        <f t="shared" ref="H9:H27" si="4">C9-5</f>
        <v>-4.5</v>
      </c>
      <c r="I9" s="7">
        <f t="shared" ref="I9:I27" si="5">H9^2</f>
        <v>20.25</v>
      </c>
      <c r="J9" s="7">
        <f t="shared" ref="J9:J27" ca="1" si="6">G9-tn_1*Std_Err*SQRT(1/n+I9/Sumxx)</f>
        <v>12.942192407747847</v>
      </c>
      <c r="K9" s="7">
        <f t="shared" ref="K9:K27" ca="1" si="7">G9+tn_1*Std_Err*SQRT(1/n+I9/Sumxx)</f>
        <v>15.859371502026569</v>
      </c>
      <c r="L9" s="7">
        <f t="shared" ref="L9:L27" ca="1" si="8">G9-tn_1*Std_Err*SQRT(1+1/n+I9/Sumxx)</f>
        <v>10.582861924111073</v>
      </c>
      <c r="M9" s="7">
        <f t="shared" ref="M9:M27" ca="1" si="9">G9+tn_1*Std_Err*SQRT(1+1/n+I9/Sumxx)</f>
        <v>18.218701985663344</v>
      </c>
      <c r="N9" s="3"/>
    </row>
    <row r="10" spans="2:14" x14ac:dyDescent="0.2">
      <c r="B10" s="5">
        <v>3</v>
      </c>
      <c r="C10" s="6">
        <v>1</v>
      </c>
      <c r="D10" s="6">
        <f t="shared" si="0"/>
        <v>7</v>
      </c>
      <c r="E10" s="7">
        <f t="shared" ca="1" si="1"/>
        <v>10.02</v>
      </c>
      <c r="F10" s="7">
        <f t="shared" ca="1" si="2"/>
        <v>17.02</v>
      </c>
      <c r="G10" s="7">
        <f t="shared" ca="1" si="3"/>
        <v>15.043278195488712</v>
      </c>
      <c r="H10" s="6">
        <f t="shared" si="4"/>
        <v>-4</v>
      </c>
      <c r="I10" s="7">
        <f t="shared" si="5"/>
        <v>16</v>
      </c>
      <c r="J10" s="7">
        <f t="shared" ca="1" si="6"/>
        <v>13.697316621276276</v>
      </c>
      <c r="K10" s="7">
        <f t="shared" ca="1" si="7"/>
        <v>16.389239769701149</v>
      </c>
      <c r="L10" s="7">
        <f t="shared" ca="1" si="8"/>
        <v>11.266951613526572</v>
      </c>
      <c r="M10" s="7">
        <f t="shared" ca="1" si="9"/>
        <v>18.819604777450852</v>
      </c>
      <c r="N10" s="3"/>
    </row>
    <row r="11" spans="2:14" x14ac:dyDescent="0.2">
      <c r="B11" s="5">
        <v>4</v>
      </c>
      <c r="C11" s="6">
        <v>1.5</v>
      </c>
      <c r="D11" s="6">
        <f t="shared" si="0"/>
        <v>8</v>
      </c>
      <c r="E11" s="7">
        <f t="shared" ca="1" si="1"/>
        <v>6.84</v>
      </c>
      <c r="F11" s="7">
        <f t="shared" ca="1" si="2"/>
        <v>14.84</v>
      </c>
      <c r="G11" s="7">
        <f t="shared" ca="1" si="3"/>
        <v>15.685774436090217</v>
      </c>
      <c r="H11" s="6">
        <f t="shared" si="4"/>
        <v>-3.5</v>
      </c>
      <c r="I11" s="7">
        <f t="shared" si="5"/>
        <v>12.25</v>
      </c>
      <c r="J11" s="7">
        <f t="shared" ca="1" si="6"/>
        <v>14.44766986265733</v>
      </c>
      <c r="K11" s="7">
        <f t="shared" ca="1" si="7"/>
        <v>16.923879009523105</v>
      </c>
      <c r="L11" s="7">
        <f t="shared" ca="1" si="8"/>
        <v>11.946532156010885</v>
      </c>
      <c r="M11" s="7">
        <f t="shared" ca="1" si="9"/>
        <v>19.425016716169548</v>
      </c>
      <c r="N11" s="3"/>
    </row>
    <row r="12" spans="2:14" x14ac:dyDescent="0.2">
      <c r="B12" s="5">
        <v>5</v>
      </c>
      <c r="C12" s="6">
        <v>2</v>
      </c>
      <c r="D12" s="6">
        <f t="shared" si="0"/>
        <v>9</v>
      </c>
      <c r="E12" s="7">
        <f t="shared" ca="1" si="1"/>
        <v>3.25</v>
      </c>
      <c r="F12" s="7">
        <f t="shared" ca="1" si="2"/>
        <v>12.25</v>
      </c>
      <c r="G12" s="7">
        <f t="shared" ca="1" si="3"/>
        <v>16.328270676691723</v>
      </c>
      <c r="H12" s="6">
        <f t="shared" si="4"/>
        <v>-3</v>
      </c>
      <c r="I12" s="7">
        <f t="shared" si="5"/>
        <v>9</v>
      </c>
      <c r="J12" s="7">
        <f t="shared" ca="1" si="6"/>
        <v>15.191892837449316</v>
      </c>
      <c r="K12" s="7">
        <f t="shared" ca="1" si="7"/>
        <v>17.46464851593413</v>
      </c>
      <c r="L12" s="7">
        <f t="shared" ca="1" si="8"/>
        <v>12.621468215283956</v>
      </c>
      <c r="M12" s="7">
        <f t="shared" ca="1" si="9"/>
        <v>20.035073138099492</v>
      </c>
      <c r="N12" s="3"/>
    </row>
    <row r="13" spans="2:14" x14ac:dyDescent="0.2">
      <c r="B13" s="5">
        <v>6</v>
      </c>
      <c r="C13" s="6">
        <v>2.5</v>
      </c>
      <c r="D13" s="6">
        <f t="shared" si="0"/>
        <v>10</v>
      </c>
      <c r="E13" s="7">
        <f t="shared" ca="1" si="1"/>
        <v>6.95</v>
      </c>
      <c r="F13" s="7">
        <f t="shared" ca="1" si="2"/>
        <v>16.95</v>
      </c>
      <c r="G13" s="7">
        <f t="shared" ca="1" si="3"/>
        <v>16.970766917293226</v>
      </c>
      <c r="H13" s="6">
        <f t="shared" si="4"/>
        <v>-2.5</v>
      </c>
      <c r="I13" s="7">
        <f t="shared" si="5"/>
        <v>6.25</v>
      </c>
      <c r="J13" s="7">
        <f t="shared" ca="1" si="6"/>
        <v>15.928189564981249</v>
      </c>
      <c r="K13" s="7">
        <f t="shared" ca="1" si="7"/>
        <v>18.013344269605202</v>
      </c>
      <c r="L13" s="7">
        <f t="shared" ca="1" si="8"/>
        <v>13.291636934548489</v>
      </c>
      <c r="M13" s="7">
        <f t="shared" ca="1" si="9"/>
        <v>20.649896900037962</v>
      </c>
      <c r="N13" s="3"/>
    </row>
    <row r="14" spans="2:14" x14ac:dyDescent="0.2">
      <c r="B14" s="5">
        <v>7</v>
      </c>
      <c r="C14" s="6">
        <v>3</v>
      </c>
      <c r="D14" s="6">
        <f t="shared" si="0"/>
        <v>11</v>
      </c>
      <c r="E14" s="7">
        <f t="shared" ca="1" si="1"/>
        <v>6.73</v>
      </c>
      <c r="F14" s="7">
        <f t="shared" ca="1" si="2"/>
        <v>17.73</v>
      </c>
      <c r="G14" s="7">
        <f t="shared" ca="1" si="3"/>
        <v>17.613263157894732</v>
      </c>
      <c r="H14" s="6">
        <f t="shared" si="4"/>
        <v>-2</v>
      </c>
      <c r="I14" s="7">
        <f t="shared" si="5"/>
        <v>4</v>
      </c>
      <c r="J14" s="7">
        <f t="shared" ca="1" si="6"/>
        <v>16.654231479140972</v>
      </c>
      <c r="K14" s="7">
        <f t="shared" ca="1" si="7"/>
        <v>18.572294836648492</v>
      </c>
      <c r="L14" s="7">
        <f t="shared" ca="1" si="8"/>
        <v>13.956930069234634</v>
      </c>
      <c r="M14" s="7">
        <f t="shared" ca="1" si="9"/>
        <v>21.26959624655483</v>
      </c>
      <c r="N14" s="3"/>
    </row>
    <row r="15" spans="2:14" x14ac:dyDescent="0.2">
      <c r="B15" s="5">
        <v>8</v>
      </c>
      <c r="C15" s="6">
        <v>3.5</v>
      </c>
      <c r="D15" s="6">
        <f t="shared" si="0"/>
        <v>12</v>
      </c>
      <c r="E15" s="7">
        <f t="shared" ca="1" si="1"/>
        <v>6.53</v>
      </c>
      <c r="F15" s="7">
        <f t="shared" ca="1" si="2"/>
        <v>18.53</v>
      </c>
      <c r="G15" s="7">
        <f t="shared" ca="1" si="3"/>
        <v>18.255759398496238</v>
      </c>
      <c r="H15" s="6">
        <f t="shared" si="4"/>
        <v>-1.5</v>
      </c>
      <c r="I15" s="7">
        <f t="shared" si="5"/>
        <v>2.25</v>
      </c>
      <c r="J15" s="7">
        <f t="shared" ca="1" si="6"/>
        <v>17.367121525445882</v>
      </c>
      <c r="K15" s="7">
        <f t="shared" ca="1" si="7"/>
        <v>19.144397271546595</v>
      </c>
      <c r="L15" s="7">
        <f t="shared" ca="1" si="8"/>
        <v>14.617255974862161</v>
      </c>
      <c r="M15" s="7">
        <f t="shared" ca="1" si="9"/>
        <v>21.894262822130315</v>
      </c>
      <c r="N15" s="3"/>
    </row>
    <row r="16" spans="2:14" x14ac:dyDescent="0.2">
      <c r="B16" s="5">
        <v>9</v>
      </c>
      <c r="C16" s="6">
        <v>4</v>
      </c>
      <c r="D16" s="6">
        <f t="shared" si="0"/>
        <v>13</v>
      </c>
      <c r="E16" s="7">
        <f t="shared" ca="1" si="1"/>
        <v>4.7</v>
      </c>
      <c r="F16" s="7">
        <f t="shared" ca="1" si="2"/>
        <v>17.7</v>
      </c>
      <c r="G16" s="7">
        <f t="shared" ca="1" si="3"/>
        <v>18.898255639097741</v>
      </c>
      <c r="H16" s="6">
        <f t="shared" si="4"/>
        <v>-1</v>
      </c>
      <c r="I16" s="7">
        <f t="shared" si="5"/>
        <v>1</v>
      </c>
      <c r="J16" s="7">
        <f t="shared" ca="1" si="6"/>
        <v>18.063525705974179</v>
      </c>
      <c r="K16" s="7">
        <f t="shared" ca="1" si="7"/>
        <v>19.732985572221303</v>
      </c>
      <c r="L16" s="7">
        <f t="shared" ca="1" si="8"/>
        <v>15.27254137075972</v>
      </c>
      <c r="M16" s="7">
        <f t="shared" ca="1" si="9"/>
        <v>22.523969907435763</v>
      </c>
      <c r="N16" s="3"/>
    </row>
    <row r="17" spans="2:14" x14ac:dyDescent="0.2">
      <c r="B17" s="5">
        <v>10</v>
      </c>
      <c r="C17" s="6">
        <v>4.5</v>
      </c>
      <c r="D17" s="6">
        <f t="shared" si="0"/>
        <v>14</v>
      </c>
      <c r="E17" s="7">
        <f t="shared" ca="1" si="1"/>
        <v>5.99</v>
      </c>
      <c r="F17" s="7">
        <f t="shared" ca="1" si="2"/>
        <v>19.989999999999998</v>
      </c>
      <c r="G17" s="7">
        <f t="shared" ca="1" si="3"/>
        <v>19.540751879699243</v>
      </c>
      <c r="H17" s="6">
        <f t="shared" si="4"/>
        <v>-0.5</v>
      </c>
      <c r="I17" s="7">
        <f t="shared" si="5"/>
        <v>0.25</v>
      </c>
      <c r="J17" s="7">
        <f t="shared" ca="1" si="6"/>
        <v>18.740107054353903</v>
      </c>
      <c r="K17" s="7">
        <f t="shared" ca="1" si="7"/>
        <v>20.341396705044584</v>
      </c>
      <c r="L17" s="7">
        <f t="shared" ca="1" si="8"/>
        <v>15.922732804192632</v>
      </c>
      <c r="M17" s="7">
        <f t="shared" ca="1" si="9"/>
        <v>23.158770955205853</v>
      </c>
      <c r="N17" s="3"/>
    </row>
    <row r="18" spans="2:14" x14ac:dyDescent="0.2">
      <c r="B18" s="21">
        <v>11</v>
      </c>
      <c r="C18" s="25">
        <v>5</v>
      </c>
      <c r="D18" s="22">
        <f t="shared" si="0"/>
        <v>15</v>
      </c>
      <c r="E18" s="23">
        <f t="shared" ca="1" si="1"/>
        <v>6.9</v>
      </c>
      <c r="F18" s="23">
        <f t="shared" ca="1" si="2"/>
        <v>21.9</v>
      </c>
      <c r="G18" s="23">
        <f t="shared" ca="1" si="3"/>
        <v>20.18324812030075</v>
      </c>
      <c r="H18" s="22">
        <f t="shared" si="4"/>
        <v>0</v>
      </c>
      <c r="I18" s="23">
        <f t="shared" si="5"/>
        <v>0</v>
      </c>
      <c r="J18" s="23">
        <f t="shared" ca="1" si="6"/>
        <v>19.394292167969525</v>
      </c>
      <c r="K18" s="23">
        <f t="shared" ca="1" si="7"/>
        <v>20.972204072631975</v>
      </c>
      <c r="L18" s="23">
        <f t="shared" ca="1" si="8"/>
        <v>16.567797748756934</v>
      </c>
      <c r="M18" s="24">
        <f t="shared" ca="1" si="9"/>
        <v>23.798698491844565</v>
      </c>
      <c r="N18" s="3"/>
    </row>
    <row r="19" spans="2:14" x14ac:dyDescent="0.2">
      <c r="B19" s="5">
        <v>12</v>
      </c>
      <c r="C19" s="6">
        <v>5.5</v>
      </c>
      <c r="D19" s="6">
        <f t="shared" si="0"/>
        <v>16</v>
      </c>
      <c r="E19" s="7">
        <f t="shared" ca="1" si="1"/>
        <v>3.45</v>
      </c>
      <c r="F19" s="7">
        <f t="shared" ca="1" si="2"/>
        <v>19.45</v>
      </c>
      <c r="G19" s="7">
        <f t="shared" ca="1" si="3"/>
        <v>20.825744360902256</v>
      </c>
      <c r="H19" s="6">
        <f t="shared" si="4"/>
        <v>0.5</v>
      </c>
      <c r="I19" s="7">
        <f t="shared" si="5"/>
        <v>0.25</v>
      </c>
      <c r="J19" s="7">
        <f t="shared" ca="1" si="6"/>
        <v>20.025099535556915</v>
      </c>
      <c r="K19" s="7">
        <f t="shared" ca="1" si="7"/>
        <v>21.626389186247597</v>
      </c>
      <c r="L19" s="7">
        <f t="shared" ca="1" si="8"/>
        <v>17.207725285395647</v>
      </c>
      <c r="M19" s="7">
        <f t="shared" ca="1" si="9"/>
        <v>24.443763436408865</v>
      </c>
      <c r="N19" s="3"/>
    </row>
    <row r="20" spans="2:14" x14ac:dyDescent="0.2">
      <c r="B20" s="5">
        <v>13</v>
      </c>
      <c r="C20" s="6">
        <v>6</v>
      </c>
      <c r="D20" s="6">
        <f t="shared" si="0"/>
        <v>17</v>
      </c>
      <c r="E20" s="7">
        <f t="shared" ca="1" si="1"/>
        <v>5.51</v>
      </c>
      <c r="F20" s="7">
        <f t="shared" ca="1" si="2"/>
        <v>22.51</v>
      </c>
      <c r="G20" s="7">
        <f t="shared" ca="1" si="3"/>
        <v>21.468240601503759</v>
      </c>
      <c r="H20" s="6">
        <f t="shared" si="4"/>
        <v>1</v>
      </c>
      <c r="I20" s="7">
        <f t="shared" si="5"/>
        <v>1</v>
      </c>
      <c r="J20" s="7">
        <f t="shared" ca="1" si="6"/>
        <v>20.633510668380197</v>
      </c>
      <c r="K20" s="7">
        <f t="shared" ca="1" si="7"/>
        <v>22.30297053462732</v>
      </c>
      <c r="L20" s="7">
        <f t="shared" ca="1" si="8"/>
        <v>17.842526333165736</v>
      </c>
      <c r="M20" s="7">
        <f t="shared" ca="1" si="9"/>
        <v>25.093954869841781</v>
      </c>
      <c r="N20" s="3"/>
    </row>
    <row r="21" spans="2:14" x14ac:dyDescent="0.2">
      <c r="B21" s="5">
        <v>14</v>
      </c>
      <c r="C21" s="6">
        <v>6.5</v>
      </c>
      <c r="D21" s="6">
        <f t="shared" si="0"/>
        <v>18</v>
      </c>
      <c r="E21" s="7">
        <f t="shared" ca="1" si="1"/>
        <v>2.25</v>
      </c>
      <c r="F21" s="7">
        <f t="shared" ca="1" si="2"/>
        <v>20.25</v>
      </c>
      <c r="G21" s="7">
        <f t="shared" ca="1" si="3"/>
        <v>22.110736842105265</v>
      </c>
      <c r="H21" s="6">
        <f t="shared" si="4"/>
        <v>1.5</v>
      </c>
      <c r="I21" s="7">
        <f t="shared" si="5"/>
        <v>2.25</v>
      </c>
      <c r="J21" s="7">
        <f t="shared" ca="1" si="6"/>
        <v>21.222098969054908</v>
      </c>
      <c r="K21" s="7">
        <f t="shared" ca="1" si="7"/>
        <v>22.999374715155621</v>
      </c>
      <c r="L21" s="7">
        <f t="shared" ca="1" si="8"/>
        <v>18.472233418471188</v>
      </c>
      <c r="M21" s="7">
        <f t="shared" ca="1" si="9"/>
        <v>25.749240265739342</v>
      </c>
      <c r="N21" s="3"/>
    </row>
    <row r="22" spans="2:14" x14ac:dyDescent="0.2">
      <c r="B22" s="5">
        <v>15</v>
      </c>
      <c r="C22" s="6">
        <v>7</v>
      </c>
      <c r="D22" s="6">
        <f t="shared" si="0"/>
        <v>19</v>
      </c>
      <c r="E22" s="7">
        <f t="shared" ca="1" si="1"/>
        <v>5.29</v>
      </c>
      <c r="F22" s="7">
        <f t="shared" ca="1" si="2"/>
        <v>24.29</v>
      </c>
      <c r="G22" s="7">
        <f t="shared" ca="1" si="3"/>
        <v>22.753233082706771</v>
      </c>
      <c r="H22" s="6">
        <f t="shared" si="4"/>
        <v>2</v>
      </c>
      <c r="I22" s="7">
        <f t="shared" si="5"/>
        <v>4</v>
      </c>
      <c r="J22" s="7">
        <f t="shared" ca="1" si="6"/>
        <v>21.794201403953011</v>
      </c>
      <c r="K22" s="7">
        <f t="shared" ca="1" si="7"/>
        <v>23.712264761460531</v>
      </c>
      <c r="L22" s="7">
        <f t="shared" ca="1" si="8"/>
        <v>19.096899994046673</v>
      </c>
      <c r="M22" s="7">
        <f t="shared" ca="1" si="9"/>
        <v>26.409566171366869</v>
      </c>
      <c r="N22" s="3"/>
    </row>
    <row r="23" spans="2:14" x14ac:dyDescent="0.2">
      <c r="B23" s="5">
        <v>16</v>
      </c>
      <c r="C23" s="6">
        <v>7.5</v>
      </c>
      <c r="D23" s="6">
        <f t="shared" si="0"/>
        <v>20</v>
      </c>
      <c r="E23" s="7">
        <f t="shared" ca="1" si="1"/>
        <v>2.23</v>
      </c>
      <c r="F23" s="7">
        <f t="shared" ca="1" si="2"/>
        <v>22.23</v>
      </c>
      <c r="G23" s="7">
        <f t="shared" ca="1" si="3"/>
        <v>23.395729323308274</v>
      </c>
      <c r="H23" s="6">
        <f t="shared" si="4"/>
        <v>2.5</v>
      </c>
      <c r="I23" s="7">
        <f t="shared" si="5"/>
        <v>6.25</v>
      </c>
      <c r="J23" s="7">
        <f t="shared" ca="1" si="6"/>
        <v>22.353151970996297</v>
      </c>
      <c r="K23" s="7">
        <f t="shared" ca="1" si="7"/>
        <v>24.43830667562025</v>
      </c>
      <c r="L23" s="7">
        <f t="shared" ca="1" si="8"/>
        <v>19.716599340563537</v>
      </c>
      <c r="M23" s="7">
        <f t="shared" ca="1" si="9"/>
        <v>27.07485930605301</v>
      </c>
      <c r="N23" s="3"/>
    </row>
    <row r="24" spans="2:14" x14ac:dyDescent="0.2">
      <c r="B24" s="5">
        <v>17</v>
      </c>
      <c r="C24" s="6">
        <v>8</v>
      </c>
      <c r="D24" s="6">
        <f t="shared" si="0"/>
        <v>21</v>
      </c>
      <c r="E24" s="7">
        <f t="shared" ca="1" si="1"/>
        <v>3.21</v>
      </c>
      <c r="F24" s="7">
        <f t="shared" ca="1" si="2"/>
        <v>24.21</v>
      </c>
      <c r="G24" s="7">
        <f t="shared" ca="1" si="3"/>
        <v>24.038225563909776</v>
      </c>
      <c r="H24" s="6">
        <f t="shared" si="4"/>
        <v>3</v>
      </c>
      <c r="I24" s="7">
        <f t="shared" si="5"/>
        <v>9</v>
      </c>
      <c r="J24" s="7">
        <f t="shared" ca="1" si="6"/>
        <v>22.90184772466737</v>
      </c>
      <c r="K24" s="7">
        <f t="shared" ca="1" si="7"/>
        <v>25.174603403152183</v>
      </c>
      <c r="L24" s="7">
        <f t="shared" ca="1" si="8"/>
        <v>20.331423102502008</v>
      </c>
      <c r="M24" s="7">
        <f t="shared" ca="1" si="9"/>
        <v>27.745028025317545</v>
      </c>
      <c r="N24" s="3"/>
    </row>
    <row r="25" spans="2:14" x14ac:dyDescent="0.2">
      <c r="B25" s="5">
        <v>18</v>
      </c>
      <c r="C25" s="6">
        <v>8.5</v>
      </c>
      <c r="D25" s="6">
        <f t="shared" si="0"/>
        <v>22</v>
      </c>
      <c r="E25" s="7">
        <f t="shared" ca="1" si="1"/>
        <v>1.02</v>
      </c>
      <c r="F25" s="7">
        <f t="shared" ca="1" si="2"/>
        <v>23.02</v>
      </c>
      <c r="G25" s="7">
        <f t="shared" ca="1" si="3"/>
        <v>24.680721804511283</v>
      </c>
      <c r="H25" s="6">
        <f t="shared" si="4"/>
        <v>3.5</v>
      </c>
      <c r="I25" s="7">
        <f t="shared" si="5"/>
        <v>12.25</v>
      </c>
      <c r="J25" s="7">
        <f t="shared" ca="1" si="6"/>
        <v>23.442617231078394</v>
      </c>
      <c r="K25" s="7">
        <f t="shared" ca="1" si="7"/>
        <v>25.918826377944171</v>
      </c>
      <c r="L25" s="7">
        <f t="shared" ca="1" si="8"/>
        <v>20.941479524431951</v>
      </c>
      <c r="M25" s="7">
        <f t="shared" ca="1" si="9"/>
        <v>28.419964084590614</v>
      </c>
      <c r="N25" s="3"/>
    </row>
    <row r="26" spans="2:14" x14ac:dyDescent="0.2">
      <c r="B26" s="5">
        <v>19</v>
      </c>
      <c r="C26" s="6">
        <v>9</v>
      </c>
      <c r="D26" s="6">
        <f t="shared" si="0"/>
        <v>23</v>
      </c>
      <c r="E26" s="7">
        <f t="shared" ca="1" si="1"/>
        <v>1.87</v>
      </c>
      <c r="F26" s="7">
        <f t="shared" ca="1" si="2"/>
        <v>24.87</v>
      </c>
      <c r="G26" s="7">
        <f t="shared" ca="1" si="3"/>
        <v>25.323218045112789</v>
      </c>
      <c r="H26" s="6">
        <f t="shared" si="4"/>
        <v>4</v>
      </c>
      <c r="I26" s="7">
        <f t="shared" si="5"/>
        <v>16</v>
      </c>
      <c r="J26" s="7">
        <f t="shared" ca="1" si="6"/>
        <v>23.977256470900354</v>
      </c>
      <c r="K26" s="7">
        <f t="shared" ca="1" si="7"/>
        <v>26.669179619325224</v>
      </c>
      <c r="L26" s="7">
        <f t="shared" ca="1" si="8"/>
        <v>21.546891463150651</v>
      </c>
      <c r="M26" s="7">
        <f t="shared" ca="1" si="9"/>
        <v>29.099544627074927</v>
      </c>
      <c r="N26" s="3"/>
    </row>
    <row r="27" spans="2:14" x14ac:dyDescent="0.2">
      <c r="B27" s="5">
        <v>20</v>
      </c>
      <c r="C27" s="6">
        <v>9.5</v>
      </c>
      <c r="D27" s="6">
        <f t="shared" si="0"/>
        <v>24</v>
      </c>
      <c r="E27" s="7">
        <f t="shared" ca="1" si="1"/>
        <v>4.9000000000000004</v>
      </c>
      <c r="F27" s="7">
        <f t="shared" ca="1" si="2"/>
        <v>28.9</v>
      </c>
      <c r="G27" s="7">
        <f t="shared" ca="1" si="3"/>
        <v>25.965714285714292</v>
      </c>
      <c r="H27" s="6">
        <f t="shared" si="4"/>
        <v>4.5</v>
      </c>
      <c r="I27" s="7">
        <f t="shared" si="5"/>
        <v>20.25</v>
      </c>
      <c r="J27" s="7">
        <f t="shared" ca="1" si="6"/>
        <v>24.50712473857493</v>
      </c>
      <c r="K27" s="7">
        <f t="shared" ca="1" si="7"/>
        <v>27.424303832853653</v>
      </c>
      <c r="L27" s="7">
        <f t="shared" ca="1" si="8"/>
        <v>22.147794254938155</v>
      </c>
      <c r="M27" s="7">
        <f t="shared" ca="1" si="9"/>
        <v>29.783634316490428</v>
      </c>
      <c r="N27" s="3"/>
    </row>
    <row r="28" spans="2:14" ht="13.5" thickBot="1" x14ac:dyDescent="0.25">
      <c r="I28" s="3"/>
    </row>
    <row r="29" spans="2:14" x14ac:dyDescent="0.2">
      <c r="C29" s="8" t="s">
        <v>6</v>
      </c>
      <c r="D29" s="9">
        <f>COUNT(C8:C27)</f>
        <v>20</v>
      </c>
    </row>
    <row r="30" spans="2:14" x14ac:dyDescent="0.2">
      <c r="C30" s="10" t="s">
        <v>0</v>
      </c>
      <c r="D30" s="11">
        <f>SUM(C8:C27)</f>
        <v>95</v>
      </c>
      <c r="G30" s="4"/>
      <c r="H30" s="4"/>
    </row>
    <row r="31" spans="2:14" x14ac:dyDescent="0.2">
      <c r="C31" s="10" t="s">
        <v>1</v>
      </c>
      <c r="D31" s="11">
        <f ca="1">SUM(F8:F27)</f>
        <v>397.23999999999995</v>
      </c>
      <c r="G31" s="3"/>
      <c r="H31" s="3"/>
    </row>
    <row r="32" spans="2:14" x14ac:dyDescent="0.2">
      <c r="C32" s="10" t="s">
        <v>2</v>
      </c>
      <c r="D32" s="12">
        <f>SUMSQ(C8:C27)</f>
        <v>617.5</v>
      </c>
    </row>
    <row r="33" spans="3:8" x14ac:dyDescent="0.2">
      <c r="C33" s="10" t="s">
        <v>3</v>
      </c>
      <c r="D33" s="12">
        <f ca="1">SUMSQ(F8:F27)</f>
        <v>8215.2615999999998</v>
      </c>
    </row>
    <row r="34" spans="3:8" x14ac:dyDescent="0.2">
      <c r="C34" s="10" t="s">
        <v>4</v>
      </c>
      <c r="D34" s="12">
        <f ca="1">SUMPRODUCT(C8:C27,F8:F27)</f>
        <v>2100.52</v>
      </c>
    </row>
    <row r="35" spans="3:8" x14ac:dyDescent="0.2">
      <c r="C35" s="10" t="s">
        <v>8</v>
      </c>
      <c r="D35" s="13">
        <f>SUM(I8:I27)</f>
        <v>167.5</v>
      </c>
    </row>
    <row r="36" spans="3:8" ht="16.5" thickBot="1" x14ac:dyDescent="0.35">
      <c r="C36" s="19" t="s">
        <v>17</v>
      </c>
      <c r="D36" s="15">
        <f>TINV(0.05,18)</f>
        <v>2.1009220402410378</v>
      </c>
      <c r="H36" s="20"/>
    </row>
    <row r="37" spans="3:8" ht="13.5" thickBot="1" x14ac:dyDescent="0.25">
      <c r="C37" s="16"/>
      <c r="D37" s="16"/>
    </row>
    <row r="38" spans="3:8" x14ac:dyDescent="0.2">
      <c r="C38" s="8" t="s">
        <v>5</v>
      </c>
      <c r="D38" s="17">
        <f ca="1">(n*Sum_XY - Sum_X*Sum_Y)/(n*Sum_XX - Sum_X^2)</f>
        <v>1.2849924812030094</v>
      </c>
    </row>
    <row r="39" spans="3:8" x14ac:dyDescent="0.2">
      <c r="C39" s="10" t="s">
        <v>7</v>
      </c>
      <c r="D39" s="12">
        <f ca="1">Sum_Y/n - Slope*Sum_X/n</f>
        <v>13.758285714285703</v>
      </c>
    </row>
    <row r="40" spans="3:8" ht="13.5" thickBot="1" x14ac:dyDescent="0.25">
      <c r="C40" s="14" t="s">
        <v>9</v>
      </c>
      <c r="D40" s="18">
        <f ca="1">SQRT((Sum_YY-Intercept*Sum_Y-Slope*Sum_XY)/(n-2))</f>
        <v>1.6794141875567208</v>
      </c>
    </row>
  </sheetData>
  <sheetProtection formatCells="0" formatColumns="0" formatRows="0"/>
  <mergeCells count="2">
    <mergeCell ref="J6:K6"/>
    <mergeCell ref="L6:M6"/>
  </mergeCells>
  <phoneticPr fontId="0" type="noConversion"/>
  <printOptions gridLinesSet="0"/>
  <pageMargins left="0.75" right="0.75" top="1" bottom="1" header="0.5" footer="0.5"/>
  <pageSetup scale="72" orientation="landscape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Confidence Bands</vt:lpstr>
      <vt:lpstr>Extra Sheet</vt:lpstr>
      <vt:lpstr>Intercept</vt:lpstr>
      <vt:lpstr>n</vt:lpstr>
      <vt:lpstr>'Confidence Bands'!Print_Area</vt:lpstr>
      <vt:lpstr>Slope</vt:lpstr>
      <vt:lpstr>Std_Err</vt:lpstr>
      <vt:lpstr>Sum_X</vt:lpstr>
      <vt:lpstr>Sum_XX</vt:lpstr>
      <vt:lpstr>Sum_XY</vt:lpstr>
      <vt:lpstr>Sum_Y</vt:lpstr>
      <vt:lpstr>Sum_YY</vt:lpstr>
      <vt:lpstr>Sumxx</vt:lpstr>
      <vt:lpstr>tn_1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Confidence Bands for E(Y|X): A Simulation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2013-08-10T14:00:00Z</cp:lastPrinted>
  <dcterms:created xsi:type="dcterms:W3CDTF">2011-11-10T19:07:56Z</dcterms:created>
  <dcterms:modified xsi:type="dcterms:W3CDTF">2013-10-18T19:47:01Z</dcterms:modified>
</cp:coreProperties>
</file>